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3759879A-CF18-46BB-89F3-1E15063D97CD}" xr6:coauthVersionLast="47" xr6:coauthVersionMax="47" xr10:uidLastSave="{00000000-0000-0000-0000-000000000000}"/>
  <bookViews>
    <workbookView xWindow="-110" yWindow="-110" windowWidth="19420" windowHeight="11020" xr2:uid="{C9C9038D-BC1B-4845-A4B3-67A268EB59E3}"/>
  </bookViews>
  <sheets>
    <sheet name="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RawBetaTable" localSheetId="0">'5YWD BETAS'!$B$3:$G$20</definedName>
    <definedName name="VLAdjBetaTable" localSheetId="0">'5YWD BETAS'!$B$23:$G$40</definedName>
    <definedName name="VLRoundedBetaTable" localSheetId="0">'5YWD BETAS'!$B$43:$G$60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14" i="1" l="1"/>
  <c r="G13" i="1"/>
  <c r="G33" i="1" s="1"/>
  <c r="G53" i="1" s="1"/>
  <c r="G12" i="1"/>
  <c r="G11" i="1"/>
  <c r="G10" i="1"/>
  <c r="G30" i="1" s="1"/>
  <c r="G50" i="1" s="1"/>
  <c r="G9" i="1"/>
  <c r="G29" i="1" s="1"/>
  <c r="G49" i="1" s="1"/>
  <c r="G8" i="1"/>
  <c r="G28" i="1" s="1"/>
  <c r="G48" i="1" s="1"/>
  <c r="G7" i="1"/>
  <c r="G27" i="1" s="1"/>
  <c r="G47" i="1" s="1"/>
  <c r="G6" i="1"/>
  <c r="G5" i="1"/>
  <c r="G25" i="1" s="1"/>
  <c r="G45" i="1" s="1"/>
  <c r="F14" i="1"/>
  <c r="F13" i="1"/>
  <c r="F12" i="1"/>
  <c r="F19" i="1" s="1"/>
  <c r="F11" i="1"/>
  <c r="F10" i="1"/>
  <c r="F17" i="1" s="1"/>
  <c r="F9" i="1"/>
  <c r="F8" i="1"/>
  <c r="F7" i="1"/>
  <c r="F6" i="1"/>
  <c r="F5" i="1"/>
  <c r="E14" i="1"/>
  <c r="E13" i="1"/>
  <c r="E12" i="1"/>
  <c r="E32" i="1" s="1"/>
  <c r="E52" i="1" s="1"/>
  <c r="E11" i="1"/>
  <c r="E10" i="1"/>
  <c r="E30" i="1" s="1"/>
  <c r="E50" i="1" s="1"/>
  <c r="E9" i="1"/>
  <c r="E8" i="1"/>
  <c r="E28" i="1" s="1"/>
  <c r="E48" i="1" s="1"/>
  <c r="E7" i="1"/>
  <c r="E27" i="1" s="1"/>
  <c r="E47" i="1" s="1"/>
  <c r="E6" i="1"/>
  <c r="E5" i="1"/>
  <c r="D14" i="1"/>
  <c r="D13" i="1"/>
  <c r="D12" i="1"/>
  <c r="D11" i="1"/>
  <c r="D10" i="1"/>
  <c r="D17" i="1" s="1"/>
  <c r="D9" i="1"/>
  <c r="D8" i="1"/>
  <c r="D7" i="1"/>
  <c r="D6" i="1"/>
  <c r="D5" i="1"/>
  <c r="C14" i="1"/>
  <c r="C34" i="1" s="1"/>
  <c r="C54" i="1" s="1"/>
  <c r="C13" i="1"/>
  <c r="C12" i="1"/>
  <c r="C11" i="1"/>
  <c r="C10" i="1"/>
  <c r="C30" i="1" s="1"/>
  <c r="C50" i="1" s="1"/>
  <c r="C9" i="1"/>
  <c r="C8" i="1"/>
  <c r="C7" i="1"/>
  <c r="C6" i="1"/>
  <c r="C26" i="1" s="1"/>
  <c r="C46" i="1" s="1"/>
  <c r="C5" i="1"/>
  <c r="F47" i="1"/>
  <c r="F48" i="1"/>
  <c r="F54" i="1"/>
  <c r="E45" i="1"/>
  <c r="D48" i="1"/>
  <c r="C47" i="1"/>
  <c r="G31" i="1"/>
  <c r="G51" i="1" s="1"/>
  <c r="G32" i="1"/>
  <c r="G52" i="1" s="1"/>
  <c r="G34" i="1"/>
  <c r="G54" i="1" s="1"/>
  <c r="F25" i="1"/>
  <c r="F26" i="1"/>
  <c r="F46" i="1" s="1"/>
  <c r="F27" i="1"/>
  <c r="F28" i="1"/>
  <c r="F29" i="1"/>
  <c r="F49" i="1" s="1"/>
  <c r="F30" i="1"/>
  <c r="F50" i="1" s="1"/>
  <c r="F31" i="1"/>
  <c r="F51" i="1" s="1"/>
  <c r="F32" i="1"/>
  <c r="F52" i="1" s="1"/>
  <c r="F33" i="1"/>
  <c r="F53" i="1" s="1"/>
  <c r="F34" i="1"/>
  <c r="E25" i="1"/>
  <c r="E26" i="1"/>
  <c r="E46" i="1" s="1"/>
  <c r="E29" i="1"/>
  <c r="E49" i="1" s="1"/>
  <c r="E31" i="1"/>
  <c r="E51" i="1" s="1"/>
  <c r="E33" i="1"/>
  <c r="E53" i="1" s="1"/>
  <c r="E34" i="1"/>
  <c r="E54" i="1" s="1"/>
  <c r="D25" i="1"/>
  <c r="D26" i="1"/>
  <c r="D46" i="1" s="1"/>
  <c r="D27" i="1"/>
  <c r="D47" i="1" s="1"/>
  <c r="D28" i="1"/>
  <c r="D29" i="1"/>
  <c r="D49" i="1" s="1"/>
  <c r="D30" i="1"/>
  <c r="D50" i="1" s="1"/>
  <c r="D31" i="1"/>
  <c r="D51" i="1" s="1"/>
  <c r="D32" i="1"/>
  <c r="D52" i="1" s="1"/>
  <c r="D33" i="1"/>
  <c r="D53" i="1" s="1"/>
  <c r="D34" i="1"/>
  <c r="D54" i="1" s="1"/>
  <c r="C25" i="1"/>
  <c r="C27" i="1"/>
  <c r="C28" i="1"/>
  <c r="C48" i="1" s="1"/>
  <c r="C29" i="1"/>
  <c r="C49" i="1" s="1"/>
  <c r="C31" i="1"/>
  <c r="C51" i="1" s="1"/>
  <c r="C32" i="1"/>
  <c r="C52" i="1" s="1"/>
  <c r="C33" i="1"/>
  <c r="C53" i="1" s="1"/>
  <c r="F18" i="1"/>
  <c r="D19" i="1"/>
  <c r="D18" i="1"/>
  <c r="G19" i="1" l="1"/>
  <c r="G16" i="1"/>
  <c r="G26" i="1"/>
  <c r="G46" i="1" s="1"/>
  <c r="G17" i="1"/>
  <c r="G20" i="1"/>
  <c r="G18" i="1"/>
  <c r="F16" i="1"/>
  <c r="F20" i="1"/>
  <c r="F38" i="1"/>
  <c r="E19" i="1"/>
  <c r="E18" i="1"/>
  <c r="E39" i="1"/>
  <c r="E17" i="1"/>
  <c r="E16" i="1"/>
  <c r="D16" i="1"/>
  <c r="D36" i="1"/>
  <c r="D20" i="1"/>
  <c r="D38" i="1"/>
  <c r="C18" i="1"/>
  <c r="C17" i="1"/>
  <c r="C19" i="1"/>
  <c r="C39" i="1"/>
  <c r="C16" i="1"/>
  <c r="C45" i="1"/>
  <c r="C57" i="1"/>
  <c r="C36" i="1"/>
  <c r="G58" i="1"/>
  <c r="E56" i="1"/>
  <c r="C58" i="1"/>
  <c r="D37" i="1"/>
  <c r="C38" i="1"/>
  <c r="E37" i="1"/>
  <c r="E36" i="1"/>
  <c r="G37" i="1"/>
  <c r="G59" i="1"/>
  <c r="C59" i="1"/>
  <c r="G56" i="1"/>
  <c r="F45" i="1"/>
  <c r="F37" i="1"/>
  <c r="D39" i="1"/>
  <c r="F39" i="1"/>
  <c r="G36" i="1"/>
  <c r="G38" i="1"/>
  <c r="D45" i="1"/>
  <c r="E57" i="1"/>
  <c r="E58" i="1"/>
  <c r="C37" i="1"/>
  <c r="E38" i="1"/>
  <c r="F36" i="1"/>
  <c r="G39" i="1"/>
  <c r="C56" i="1"/>
  <c r="C60" i="1" s="1"/>
  <c r="E59" i="1"/>
  <c r="G57" i="1"/>
  <c r="G60" i="1" l="1"/>
  <c r="E20" i="1"/>
  <c r="E40" i="1"/>
  <c r="E60" i="1"/>
  <c r="D40" i="1"/>
  <c r="C20" i="1"/>
  <c r="C40" i="1"/>
  <c r="F40" i="1"/>
  <c r="G40" i="1"/>
  <c r="F58" i="1"/>
  <c r="F59" i="1"/>
  <c r="F57" i="1"/>
  <c r="F56" i="1"/>
  <c r="D56" i="1"/>
  <c r="D57" i="1"/>
  <c r="D59" i="1"/>
  <c r="D58" i="1"/>
  <c r="D60" i="1" l="1"/>
  <c r="F60" i="1"/>
</calcChain>
</file>

<file path=xl/sharedStrings.xml><?xml version="1.0" encoding="utf-8"?>
<sst xmlns="http://schemas.openxmlformats.org/spreadsheetml/2006/main" count="49" uniqueCount="19">
  <si>
    <t>Historical beta vs. 'SPX' looking back 5.0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</si>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</sst>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5" fillId="0" borderId="0" xfId="0" applyNumberFormat="1" applyFont="1"/>
    <xf numFmtId="165" fontId="6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02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02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02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02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02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02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602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02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02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02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09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09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09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09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09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09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609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09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09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09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16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16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16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16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16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16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616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16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16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16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23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23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23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23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23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23_MULT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623_MUL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23_MULT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23_MULT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23_MULT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630_MULT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630_MULT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630_MULT.xlsx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630_MULT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630_MULT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630_MULT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630_MULT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630_MULT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630_MULT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02_MULT"/>
    </sheetNames>
    <definedNames>
      <definedName name="RgsnLNBeta" refersTo="='ATO_20260602_MULT'!$J$3" sheetId="0"/>
    </definedNames>
    <sheetDataSet>
      <sheetData sheetId="0">
        <row r="3">
          <cell r="J3">
            <v>0.43202757511984413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02_MULT"/>
    </sheetNames>
    <definedNames>
      <definedName name="RgsnLNBeta" refersTo="='CPK_20260602_MULT'!$J$3" sheetId="0"/>
    </definedNames>
    <sheetDataSet>
      <sheetData sheetId="0">
        <row r="3">
          <cell r="J3">
            <v>0.36188755740967032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02_MULT"/>
    </sheetNames>
    <definedNames>
      <definedName name="RgsnLNBeta" refersTo="='NI_20260602_MULT'!$J$3" sheetId="0"/>
    </definedNames>
    <sheetDataSet>
      <sheetData sheetId="0">
        <row r="3">
          <cell r="J3">
            <v>0.50911182977842762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02_MULT"/>
    </sheetNames>
    <definedNames>
      <definedName name="RgsnLNBeta" refersTo="='NJR_20260602_MULT'!$J$3" sheetId="0"/>
    </definedNames>
    <sheetDataSet>
      <sheetData sheetId="0">
        <row r="3">
          <cell r="J3">
            <v>0.37188085267200893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02_MULT"/>
    </sheetNames>
    <definedNames>
      <definedName name="RgsnLNBeta" refersTo="='NWN_20260602_MULT'!$J$3" sheetId="0"/>
    </definedNames>
    <sheetDataSet>
      <sheetData sheetId="0">
        <row r="3">
          <cell r="J3">
            <v>0.36380013389527632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02_MULT"/>
    </sheetNames>
    <definedNames>
      <definedName name="RgsnLNBeta" refersTo="='OGS_20260602_MULT'!$J$3" sheetId="0"/>
    </definedNames>
    <sheetDataSet>
      <sheetData sheetId="0">
        <row r="3">
          <cell r="J3">
            <v>0.39208711391921175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602_MULT"/>
    </sheetNames>
    <definedNames>
      <definedName name="RgsnLNBeta" refersTo="='SJI_20260602_MULT'!$J$3" sheetId="0"/>
    </definedNames>
    <sheetDataSet>
      <sheetData sheetId="0">
        <row r="3">
          <cell r="J3">
            <v>0.31090706357112635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02_MULT"/>
    </sheetNames>
    <definedNames>
      <definedName name="RgsnLNBeta" refersTo="='SR_20260602_MULT'!$J$3" sheetId="0"/>
    </definedNames>
    <sheetDataSet>
      <sheetData sheetId="0">
        <row r="3">
          <cell r="J3">
            <v>0.38084039060172442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02_MULT"/>
    </sheetNames>
    <definedNames>
      <definedName name="RgsnLNBeta" refersTo="='SWX_20260602_MULT'!$J$3" sheetId="0"/>
    </definedNames>
    <sheetDataSet>
      <sheetData sheetId="0">
        <row r="3">
          <cell r="J3">
            <v>0.45580418639135245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02_MULT"/>
    </sheetNames>
    <definedNames>
      <definedName name="RgsnLNBeta" refersTo="='UGI_20260602_MULT'!$J$3" sheetId="0"/>
    </definedNames>
    <sheetDataSet>
      <sheetData sheetId="0">
        <row r="3">
          <cell r="J3">
            <v>0.65517374353377555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09_MULT"/>
    </sheetNames>
    <definedNames>
      <definedName name="RgsnLNBeta" refersTo="='ATO_20260609_MULT'!$J$3" sheetId="0"/>
    </definedNames>
    <sheetDataSet>
      <sheetData sheetId="0">
        <row r="3">
          <cell r="J3">
            <v>0.42868626024801637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09_MULT"/>
    </sheetNames>
    <definedNames>
      <definedName name="RgsnLNBeta" refersTo="='CPK_20260609_MULT'!$J$3" sheetId="0"/>
    </definedNames>
    <sheetDataSet>
      <sheetData sheetId="0">
        <row r="3">
          <cell r="J3">
            <v>0.35896262863759637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09_MULT"/>
    </sheetNames>
    <definedNames>
      <definedName name="RgsnLNBeta" refersTo="='NI_20260609_MULT'!$J$3" sheetId="0"/>
    </definedNames>
    <sheetDataSet>
      <sheetData sheetId="0">
        <row r="3">
          <cell r="J3">
            <v>0.50418486554468644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09_MULT"/>
    </sheetNames>
    <definedNames>
      <definedName name="RgsnLNBeta" refersTo="='NJR_20260609_MULT'!$J$3" sheetId="0"/>
    </definedNames>
    <sheetDataSet>
      <sheetData sheetId="0">
        <row r="3">
          <cell r="J3">
            <v>0.36609722815372731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09_MULT"/>
    </sheetNames>
    <definedNames>
      <definedName name="RgsnLNBeta" refersTo="='NWN_20260609_MULT'!$J$3" sheetId="0"/>
    </definedNames>
    <sheetDataSet>
      <sheetData sheetId="0">
        <row r="3">
          <cell r="J3">
            <v>0.35674016907612349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09_MULT"/>
    </sheetNames>
    <definedNames>
      <definedName name="RgsnLNBeta" refersTo="='OGS_20260609_MULT'!$J$3" sheetId="0"/>
    </definedNames>
    <sheetDataSet>
      <sheetData sheetId="0">
        <row r="3">
          <cell r="J3">
            <v>0.38955440808300923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609_MULT"/>
    </sheetNames>
    <definedNames>
      <definedName name="RgsnLNBeta" refersTo="='SJI_20260609_MULT'!$J$3" sheetId="0"/>
    </definedNames>
    <sheetDataSet>
      <sheetData sheetId="0">
        <row r="3">
          <cell r="J3">
            <v>0.30673603931259674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09_MULT"/>
    </sheetNames>
    <definedNames>
      <definedName name="RgsnLNBeta" refersTo="='SR_20260609_MULT'!$J$3" sheetId="0"/>
    </definedNames>
    <sheetDataSet>
      <sheetData sheetId="0">
        <row r="3">
          <cell r="J3">
            <v>0.37919374875132866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09_MULT"/>
    </sheetNames>
    <definedNames>
      <definedName name="RgsnLNBeta" refersTo="='SWX_20260609_MULT'!$J$3" sheetId="0"/>
    </definedNames>
    <sheetDataSet>
      <sheetData sheetId="0">
        <row r="3">
          <cell r="J3">
            <v>0.44677989733281881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09_MULT"/>
    </sheetNames>
    <definedNames>
      <definedName name="RgsnLNBeta" refersTo="='UGI_20260609_MULT'!$J$3" sheetId="0"/>
    </definedNames>
    <sheetDataSet>
      <sheetData sheetId="0">
        <row r="3">
          <cell r="J3">
            <v>0.64905955184549735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16_MULT"/>
    </sheetNames>
    <definedNames>
      <definedName name="RgsnLNBeta" refersTo="='ATO_20260616_MULT'!$J$3" sheetId="0"/>
    </definedNames>
    <sheetDataSet>
      <sheetData sheetId="0">
        <row r="3">
          <cell r="J3">
            <v>0.42819023231249947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16_MULT"/>
    </sheetNames>
    <definedNames>
      <definedName name="RgsnLNBeta" refersTo="='CPK_20260616_MULT'!$J$3" sheetId="0"/>
    </definedNames>
    <sheetDataSet>
      <sheetData sheetId="0">
        <row r="3">
          <cell r="J3">
            <v>0.35314343070465914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16_MULT"/>
    </sheetNames>
    <definedNames>
      <definedName name="RgsnLNBeta" refersTo="='NI_20260616_MULT'!$J$3" sheetId="0"/>
    </definedNames>
    <sheetDataSet>
      <sheetData sheetId="0">
        <row r="3">
          <cell r="J3">
            <v>0.50349627816804865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16_MULT"/>
    </sheetNames>
    <definedNames>
      <definedName name="RgsnLNBeta" refersTo="='NJR_20260616_MULT'!$J$3" sheetId="0"/>
    </definedNames>
    <sheetDataSet>
      <sheetData sheetId="0">
        <row r="3">
          <cell r="J3">
            <v>0.36624287865750627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16_MULT"/>
    </sheetNames>
    <definedNames>
      <definedName name="RgsnLNBeta" refersTo="='NWN_20260616_MULT'!$J$3" sheetId="0"/>
    </definedNames>
    <sheetDataSet>
      <sheetData sheetId="0">
        <row r="3">
          <cell r="J3">
            <v>0.35346573450612523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16_MULT"/>
    </sheetNames>
    <definedNames>
      <definedName name="RgsnLNBeta" refersTo="='OGS_20260616_MULT'!$J$3" sheetId="0"/>
    </definedNames>
    <sheetDataSet>
      <sheetData sheetId="0">
        <row r="3">
          <cell r="J3">
            <v>0.39002281385385124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616_MULT"/>
    </sheetNames>
    <definedNames>
      <definedName name="RgsnLNBeta" refersTo="='SJI_20260616_MULT'!$J$3" sheetId="0"/>
    </definedNames>
    <sheetDataSet>
      <sheetData sheetId="0">
        <row r="3">
          <cell r="J3">
            <v>0.30863352986712117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16_MULT"/>
    </sheetNames>
    <definedNames>
      <definedName name="RgsnLNBeta" refersTo="='SR_20260616_MULT'!$J$3" sheetId="0"/>
    </definedNames>
    <sheetDataSet>
      <sheetData sheetId="0">
        <row r="3">
          <cell r="J3">
            <v>0.38040702618513517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16_MULT"/>
    </sheetNames>
    <definedNames>
      <definedName name="RgsnLNBeta" refersTo="='SWX_20260616_MULT'!$J$3" sheetId="0"/>
    </definedNames>
    <sheetDataSet>
      <sheetData sheetId="0">
        <row r="3">
          <cell r="J3">
            <v>0.44210711047965112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16_MULT"/>
    </sheetNames>
    <definedNames>
      <definedName name="RgsnLNBeta" refersTo="='UGI_20260616_MULT'!$J$3" sheetId="0"/>
    </definedNames>
    <sheetDataSet>
      <sheetData sheetId="0">
        <row r="3">
          <cell r="J3">
            <v>0.64373467768603643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23_MULT"/>
    </sheetNames>
    <definedNames>
      <definedName name="RgsnLNBeta" refersTo="='ATO_20260623_MULT'!$J$3" sheetId="0"/>
    </definedNames>
    <sheetDataSet>
      <sheetData sheetId="0">
        <row r="3">
          <cell r="J3">
            <v>0.42858498345623591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23_MULT"/>
    </sheetNames>
    <definedNames>
      <definedName name="RgsnLNBeta" refersTo="='CPK_20260623_MULT'!$J$3" sheetId="0"/>
    </definedNames>
    <sheetDataSet>
      <sheetData sheetId="0">
        <row r="3">
          <cell r="J3">
            <v>0.35235406697513444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23_MULT"/>
    </sheetNames>
    <definedNames>
      <definedName name="RgsnLNBeta" refersTo="='NI_20260623_MULT'!$J$3" sheetId="0"/>
    </definedNames>
    <sheetDataSet>
      <sheetData sheetId="0">
        <row r="3">
          <cell r="J3">
            <v>0.5042403697396608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23_MULT"/>
    </sheetNames>
    <definedNames>
      <definedName name="RgsnLNBeta" refersTo="='NJR_20260623_MULT'!$J$3" sheetId="0"/>
    </definedNames>
    <sheetDataSet>
      <sheetData sheetId="0">
        <row r="3">
          <cell r="J3">
            <v>0.36629077165274121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23_MULT"/>
    </sheetNames>
    <definedNames>
      <definedName name="RgsnLNBeta" refersTo="='NWN_20260623_MULT'!$J$3" sheetId="0"/>
    </definedNames>
    <sheetDataSet>
      <sheetData sheetId="0">
        <row r="3">
          <cell r="J3">
            <v>0.35238591153196891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23_MULT"/>
    </sheetNames>
    <definedNames>
      <definedName name="RgsnLNBeta" refersTo="='OGS_20260623_MULT'!$J$3" sheetId="0"/>
    </definedNames>
    <sheetDataSet>
      <sheetData sheetId="0">
        <row r="3">
          <cell r="J3">
            <v>0.3896095659464428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623_MULT"/>
    </sheetNames>
    <definedNames>
      <definedName name="RgsnLNBeta" refersTo="='SJI_20260623_MULT'!$J$3" sheetId="0"/>
    </definedNames>
    <sheetDataSet>
      <sheetData sheetId="0">
        <row r="3">
          <cell r="J3">
            <v>0.31332616099405902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23_MULT"/>
    </sheetNames>
    <definedNames>
      <definedName name="RgsnLNBeta" refersTo="='SR_20260623_MULT'!$J$3" sheetId="0"/>
    </definedNames>
    <sheetDataSet>
      <sheetData sheetId="0">
        <row r="3">
          <cell r="J3">
            <v>0.37909339891671295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23_MULT"/>
    </sheetNames>
    <definedNames>
      <definedName name="RgsnLNBeta" refersTo="='SWX_20260623_MULT'!$J$3" sheetId="0"/>
    </definedNames>
    <sheetDataSet>
      <sheetData sheetId="0">
        <row r="3">
          <cell r="J3">
            <v>0.43832294632780611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23_MULT"/>
    </sheetNames>
    <definedNames>
      <definedName name="RgsnLNBeta" refersTo="='UGI_20260623_MULT'!$J$3" sheetId="0"/>
    </definedNames>
    <sheetDataSet>
      <sheetData sheetId="0">
        <row r="3">
          <cell r="J3">
            <v>0.6425351881472493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630_MULT"/>
    </sheetNames>
    <definedNames>
      <definedName name="RgsnLNBeta" refersTo="='ATO_20260630_MULT'!$J$3" sheetId="0"/>
    </definedNames>
    <sheetDataSet>
      <sheetData sheetId="0">
        <row r="3">
          <cell r="J3">
            <v>0.42531633914589001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630_MULT"/>
    </sheetNames>
    <definedNames>
      <definedName name="RgsnLNBeta" refersTo="='CPK_20260630_MULT'!$J$3" sheetId="0"/>
    </definedNames>
    <sheetDataSet>
      <sheetData sheetId="0">
        <row r="3">
          <cell r="J3">
            <v>0.34944493550745775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630_MULT"/>
    </sheetNames>
    <definedNames>
      <definedName name="RgsnLNBeta" refersTo="='NI_20260630_MULT'!$J$3" sheetId="0"/>
    </definedNames>
    <sheetDataSet>
      <sheetData sheetId="0">
        <row r="3">
          <cell r="J3">
            <v>0.5011627516653866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630_MULT"/>
    </sheetNames>
    <definedNames>
      <definedName name="RgsnLNBeta" refersTo="='NJR_20260630_MULT'!$J$3" sheetId="0"/>
    </definedNames>
    <sheetDataSet>
      <sheetData sheetId="0">
        <row r="3">
          <cell r="J3">
            <v>0.3621617869865037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630_MULT"/>
    </sheetNames>
    <definedNames>
      <definedName name="RgsnLNBeta" refersTo="='NWN_20260630_MULT'!$J$3" sheetId="0"/>
    </definedNames>
    <sheetDataSet>
      <sheetData sheetId="0">
        <row r="3">
          <cell r="J3">
            <v>0.34847546770677368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630_MULT"/>
    </sheetNames>
    <definedNames>
      <definedName name="RgsnLNBeta" refersTo="='OGS_20260630_MULT'!$J$3" sheetId="0"/>
    </definedNames>
    <sheetDataSet>
      <sheetData sheetId="0">
        <row r="3">
          <cell r="J3">
            <v>0.38611755743300835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630_MULT"/>
    </sheetNames>
    <definedNames>
      <definedName name="RgsnLNBeta" refersTo="='SJI_20260630_MULT'!$J$3" sheetId="0"/>
    </definedNames>
    <sheetDataSet>
      <sheetData sheetId="0">
        <row r="3">
          <cell r="J3">
            <v>0.31363557109184237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630_MULT"/>
    </sheetNames>
    <definedNames>
      <definedName name="RgsnLNBeta" refersTo="='SR_20260630_MULT'!$J$3" sheetId="0"/>
    </definedNames>
    <sheetDataSet>
      <sheetData sheetId="0">
        <row r="3">
          <cell r="J3">
            <v>0.37496930992377986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630_MULT"/>
    </sheetNames>
    <definedNames>
      <definedName name="RgsnLNBeta" refersTo="='SWX_20260630_MULT'!$J$3" sheetId="0"/>
    </definedNames>
    <sheetDataSet>
      <sheetData sheetId="0">
        <row r="3">
          <cell r="J3">
            <v>0.43506465683519596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630_MULT"/>
    </sheetNames>
    <definedNames>
      <definedName name="RgsnLNBeta" refersTo="='UGI_20260630_MULT'!$J$3" sheetId="0"/>
    </definedNames>
    <sheetDataSet>
      <sheetData sheetId="0">
        <row r="3">
          <cell r="J3">
            <v>0.6372756314360869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A122C-DAE2-4E54-B8BA-64C70E3D8239}">
  <dimension ref="A1:G60"/>
  <sheetViews>
    <sheetView tabSelected="1" workbookViewId="0"/>
  </sheetViews>
  <sheetFormatPr defaultRowHeight="14.5" x14ac:dyDescent="0.35"/>
  <cols>
    <col min="2" max="2" width="16.6328125" bestFit="1" customWidth="1"/>
    <col min="3" max="7" width="10.453125" bestFit="1" customWidth="1"/>
  </cols>
  <sheetData>
    <row r="1" spans="1:7" x14ac:dyDescent="0.35">
      <c r="A1" t="s">
        <v>0</v>
      </c>
    </row>
    <row r="3" spans="1:7" x14ac:dyDescent="0.35">
      <c r="B3" s="1" t="s">
        <v>1</v>
      </c>
    </row>
    <row r="4" spans="1:7" x14ac:dyDescent="0.35">
      <c r="C4" s="4">
        <v>46175</v>
      </c>
      <c r="D4" s="4">
        <v>46182</v>
      </c>
      <c r="E4" s="4">
        <v>46189</v>
      </c>
      <c r="F4" s="4">
        <v>46196</v>
      </c>
      <c r="G4" s="4">
        <v>46203</v>
      </c>
    </row>
    <row r="5" spans="1:7" x14ac:dyDescent="0.35">
      <c r="B5" s="2" t="s">
        <v>2</v>
      </c>
      <c r="C5" s="7">
        <f>[1]ATO_20260602_MULT!RgsnLNBeta</f>
        <v>0.43202757511984413</v>
      </c>
      <c r="D5" s="7">
        <f>[11]ATO_20260609_MULT!RgsnLNBeta</f>
        <v>0.42868626024801637</v>
      </c>
      <c r="E5" s="7">
        <f>[21]ATO_20260616_MULT!RgsnLNBeta</f>
        <v>0.42819023231249947</v>
      </c>
      <c r="F5" s="7">
        <f>[31]ATO_20260623_MULT!RgsnLNBeta</f>
        <v>0.42858498345623591</v>
      </c>
      <c r="G5" s="7">
        <f>[41]ATO_20260630_MULT!RgsnLNBeta</f>
        <v>0.42531633914589001</v>
      </c>
    </row>
    <row r="6" spans="1:7" x14ac:dyDescent="0.35">
      <c r="B6" s="2" t="s">
        <v>3</v>
      </c>
      <c r="C6" s="7">
        <f>[2]CPK_20260602_MULT!RgsnLNBeta</f>
        <v>0.36188755740967032</v>
      </c>
      <c r="D6" s="7">
        <f>[12]CPK_20260609_MULT!RgsnLNBeta</f>
        <v>0.35896262863759637</v>
      </c>
      <c r="E6" s="7">
        <f>[22]CPK_20260616_MULT!RgsnLNBeta</f>
        <v>0.35314343070465914</v>
      </c>
      <c r="F6" s="7">
        <f>[32]CPK_20260623_MULT!RgsnLNBeta</f>
        <v>0.35235406697513444</v>
      </c>
      <c r="G6" s="7">
        <f>[42]CPK_20260630_MULT!RgsnLNBeta</f>
        <v>0.34944493550745775</v>
      </c>
    </row>
    <row r="7" spans="1:7" x14ac:dyDescent="0.35">
      <c r="B7" s="2" t="s">
        <v>4</v>
      </c>
      <c r="C7" s="7">
        <f>[3]NI_20260602_MULT!RgsnLNBeta</f>
        <v>0.50911182977842762</v>
      </c>
      <c r="D7" s="7">
        <f>[13]NI_20260609_MULT!RgsnLNBeta</f>
        <v>0.50418486554468644</v>
      </c>
      <c r="E7" s="7">
        <f>[23]NI_20260616_MULT!RgsnLNBeta</f>
        <v>0.50349627816804865</v>
      </c>
      <c r="F7" s="7">
        <f>[33]NI_20260623_MULT!RgsnLNBeta</f>
        <v>0.5042403697396608</v>
      </c>
      <c r="G7" s="7">
        <f>[43]NI_20260630_MULT!RgsnLNBeta</f>
        <v>0.5011627516653866</v>
      </c>
    </row>
    <row r="8" spans="1:7" x14ac:dyDescent="0.35">
      <c r="B8" s="2" t="s">
        <v>5</v>
      </c>
      <c r="C8" s="7">
        <f>[4]NJR_20260602_MULT!RgsnLNBeta</f>
        <v>0.37188085267200893</v>
      </c>
      <c r="D8" s="7">
        <f>[14]NJR_20260609_MULT!RgsnLNBeta</f>
        <v>0.36609722815372731</v>
      </c>
      <c r="E8" s="7">
        <f>[24]NJR_20260616_MULT!RgsnLNBeta</f>
        <v>0.36624287865750627</v>
      </c>
      <c r="F8" s="7">
        <f>[34]NJR_20260623_MULT!RgsnLNBeta</f>
        <v>0.36629077165274121</v>
      </c>
      <c r="G8" s="7">
        <f>[44]NJR_20260630_MULT!RgsnLNBeta</f>
        <v>0.3621617869865037</v>
      </c>
    </row>
    <row r="9" spans="1:7" x14ac:dyDescent="0.35">
      <c r="B9" s="2" t="s">
        <v>6</v>
      </c>
      <c r="C9" s="7">
        <f>[5]NWN_20260602_MULT!RgsnLNBeta</f>
        <v>0.36380013389527632</v>
      </c>
      <c r="D9" s="7">
        <f>[15]NWN_20260609_MULT!RgsnLNBeta</f>
        <v>0.35674016907612349</v>
      </c>
      <c r="E9" s="7">
        <f>[25]NWN_20260616_MULT!RgsnLNBeta</f>
        <v>0.35346573450612523</v>
      </c>
      <c r="F9" s="7">
        <f>[35]NWN_20260623_MULT!RgsnLNBeta</f>
        <v>0.35238591153196891</v>
      </c>
      <c r="G9" s="7">
        <f>[45]NWN_20260630_MULT!RgsnLNBeta</f>
        <v>0.34847546770677368</v>
      </c>
    </row>
    <row r="10" spans="1:7" x14ac:dyDescent="0.35">
      <c r="B10" s="2" t="s">
        <v>7</v>
      </c>
      <c r="C10" s="7">
        <f>[6]OGS_20260602_MULT!RgsnLNBeta</f>
        <v>0.39208711391921175</v>
      </c>
      <c r="D10" s="7">
        <f>[16]OGS_20260609_MULT!RgsnLNBeta</f>
        <v>0.38955440808300923</v>
      </c>
      <c r="E10" s="7">
        <f>[26]OGS_20260616_MULT!RgsnLNBeta</f>
        <v>0.39002281385385124</v>
      </c>
      <c r="F10" s="7">
        <f>[36]OGS_20260623_MULT!RgsnLNBeta</f>
        <v>0.3896095659464428</v>
      </c>
      <c r="G10" s="7">
        <f>[46]OGS_20260630_MULT!RgsnLNBeta</f>
        <v>0.38611755743300835</v>
      </c>
    </row>
    <row r="11" spans="1:7" x14ac:dyDescent="0.35">
      <c r="B11" s="2" t="s">
        <v>8</v>
      </c>
      <c r="C11" s="9">
        <f>[7]SJI_20260602_MULT!RgsnLNBeta</f>
        <v>0.31090706357112635</v>
      </c>
      <c r="D11" s="9">
        <f>[17]SJI_20260609_MULT!RgsnLNBeta</f>
        <v>0.30673603931259674</v>
      </c>
      <c r="E11" s="9">
        <f>[27]SJI_20260616_MULT!RgsnLNBeta</f>
        <v>0.30863352986712117</v>
      </c>
      <c r="F11" s="9">
        <f>[37]SJI_20260623_MULT!RgsnLNBeta</f>
        <v>0.31332616099405902</v>
      </c>
      <c r="G11" s="9">
        <f>[47]SJI_20260630_MULT!RgsnLNBeta</f>
        <v>0.31363557109184237</v>
      </c>
    </row>
    <row r="12" spans="1:7" x14ac:dyDescent="0.35">
      <c r="B12" s="2" t="s">
        <v>9</v>
      </c>
      <c r="C12" s="7">
        <f>[8]SR_20260602_MULT!RgsnLNBeta</f>
        <v>0.38084039060172442</v>
      </c>
      <c r="D12" s="7">
        <f>[18]SR_20260609_MULT!RgsnLNBeta</f>
        <v>0.37919374875132866</v>
      </c>
      <c r="E12" s="7">
        <f>[28]SR_20260616_MULT!RgsnLNBeta</f>
        <v>0.38040702618513517</v>
      </c>
      <c r="F12" s="7">
        <f>[38]SR_20260623_MULT!RgsnLNBeta</f>
        <v>0.37909339891671295</v>
      </c>
      <c r="G12" s="7">
        <f>[48]SR_20260630_MULT!RgsnLNBeta</f>
        <v>0.37496930992377986</v>
      </c>
    </row>
    <row r="13" spans="1:7" x14ac:dyDescent="0.35">
      <c r="B13" s="2" t="s">
        <v>10</v>
      </c>
      <c r="C13" s="7">
        <f>[9]SWX_20260602_MULT!RgsnLNBeta</f>
        <v>0.45580418639135245</v>
      </c>
      <c r="D13" s="7">
        <f>[19]SWX_20260609_MULT!RgsnLNBeta</f>
        <v>0.44677989733281881</v>
      </c>
      <c r="E13" s="7">
        <f>[29]SWX_20260616_MULT!RgsnLNBeta</f>
        <v>0.44210711047965112</v>
      </c>
      <c r="F13" s="7">
        <f>[39]SWX_20260623_MULT!RgsnLNBeta</f>
        <v>0.43832294632780611</v>
      </c>
      <c r="G13" s="7">
        <f>[49]SWX_20260630_MULT!RgsnLNBeta</f>
        <v>0.43506465683519596</v>
      </c>
    </row>
    <row r="14" spans="1:7" x14ac:dyDescent="0.35">
      <c r="B14" s="2" t="s">
        <v>11</v>
      </c>
      <c r="C14" s="8">
        <f>[10]UGI_20260602_MULT!RgsnLNBeta</f>
        <v>0.65517374353377555</v>
      </c>
      <c r="D14" s="8">
        <f>[20]UGI_20260609_MULT!RgsnLNBeta</f>
        <v>0.64905955184549735</v>
      </c>
      <c r="E14" s="8">
        <f>[30]UGI_20260616_MULT!RgsnLNBeta</f>
        <v>0.64373467768603643</v>
      </c>
      <c r="F14" s="8">
        <f>[40]UGI_20260623_MULT!RgsnLNBeta</f>
        <v>0.6425351881472493</v>
      </c>
      <c r="G14" s="8">
        <f>[50]UGI_20260630_MULT!RgsnLNBeta</f>
        <v>0.6372756314360869</v>
      </c>
    </row>
    <row r="15" spans="1:7" x14ac:dyDescent="0.35">
      <c r="C15" s="5"/>
      <c r="D15" s="5"/>
      <c r="E15" s="5"/>
      <c r="F15" s="5"/>
      <c r="G15" s="5"/>
    </row>
    <row r="16" spans="1:7" x14ac:dyDescent="0.35">
      <c r="B16" s="3" t="s">
        <v>12</v>
      </c>
      <c r="C16" s="5">
        <f>MIN(C5:C14)</f>
        <v>0.31090706357112635</v>
      </c>
      <c r="D16" s="5">
        <f>MIN(D5:D14)</f>
        <v>0.30673603931259674</v>
      </c>
      <c r="E16" s="5">
        <f>MIN(E5:E14)</f>
        <v>0.30863352986712117</v>
      </c>
      <c r="F16" s="5">
        <f>MIN(F5:F14)</f>
        <v>0.31332616099405902</v>
      </c>
      <c r="G16" s="5">
        <f>MIN(G5:G14)</f>
        <v>0.31363557109184237</v>
      </c>
    </row>
    <row r="17" spans="2:7" x14ac:dyDescent="0.35">
      <c r="B17" s="3" t="s">
        <v>13</v>
      </c>
      <c r="C17" s="5">
        <f>MAX(C5:C14)</f>
        <v>0.65517374353377555</v>
      </c>
      <c r="D17" s="5">
        <f>MAX(D5:D14)</f>
        <v>0.64905955184549735</v>
      </c>
      <c r="E17" s="5">
        <f>MAX(E5:E14)</f>
        <v>0.64373467768603643</v>
      </c>
      <c r="F17" s="5">
        <f>MAX(F5:F14)</f>
        <v>0.6425351881472493</v>
      </c>
      <c r="G17" s="5">
        <f>MAX(G5:G14)</f>
        <v>0.6372756314360869</v>
      </c>
    </row>
    <row r="18" spans="2:7" x14ac:dyDescent="0.35">
      <c r="B18" s="3" t="s">
        <v>14</v>
      </c>
      <c r="C18" s="5">
        <f>MEDIAN(C5:C14)</f>
        <v>0.38646375226046809</v>
      </c>
      <c r="D18" s="5">
        <f>MEDIAN(D5:D14)</f>
        <v>0.38437407841716897</v>
      </c>
      <c r="E18" s="5">
        <f>MEDIAN(E5:E14)</f>
        <v>0.3852149200194932</v>
      </c>
      <c r="F18" s="5">
        <f>MEDIAN(F5:F14)</f>
        <v>0.38435148243157791</v>
      </c>
      <c r="G18" s="5">
        <f>MEDIAN(G5:G14)</f>
        <v>0.38054343367839411</v>
      </c>
    </row>
    <row r="19" spans="2:7" x14ac:dyDescent="0.35">
      <c r="B19" s="3" t="s">
        <v>15</v>
      </c>
      <c r="C19" s="9">
        <f>AVERAGE(C5:C14)</f>
        <v>0.42335204468924176</v>
      </c>
      <c r="D19" s="9">
        <f>AVERAGE(D5:D14)</f>
        <v>0.41859947969854011</v>
      </c>
      <c r="E19" s="9">
        <f>AVERAGE(E5:E14)</f>
        <v>0.41694437124206341</v>
      </c>
      <c r="F19" s="9">
        <f>AVERAGE(F5:F14)</f>
        <v>0.41667433636880113</v>
      </c>
      <c r="G19" s="9">
        <f>AVERAGE(G5:G14)</f>
        <v>0.41336240077319253</v>
      </c>
    </row>
    <row r="20" spans="2:7" x14ac:dyDescent="0.35">
      <c r="B20" s="3" t="s">
        <v>16</v>
      </c>
      <c r="C20" s="5">
        <f>(SUM(C5:C14)-C16-C17)/(COUNT(C5:C14)-2)</f>
        <v>0.40842995497343948</v>
      </c>
      <c r="D20" s="5">
        <f>(SUM(D5:D14)-D16-D17)/(COUNT(D5:D14)-2)</f>
        <v>0.40377490072841338</v>
      </c>
      <c r="E20" s="5">
        <f>(SUM(E5:E14)-E16-E17)/(COUNT(E5:E14)-2)</f>
        <v>0.40213443810843452</v>
      </c>
      <c r="F20" s="5">
        <f>(SUM(F5:F14)-F16-F17)/(COUNT(F5:F14)-2)</f>
        <v>0.4013602518183379</v>
      </c>
      <c r="G20" s="5">
        <f>(SUM(G5:G14)-G16-G17)/(COUNT(G5:G14)-2)</f>
        <v>0.39783910065049954</v>
      </c>
    </row>
    <row r="23" spans="2:7" x14ac:dyDescent="0.35">
      <c r="B23" s="1" t="s">
        <v>17</v>
      </c>
      <c r="C23" s="6">
        <v>0.35</v>
      </c>
      <c r="D23" s="6">
        <v>0.67</v>
      </c>
    </row>
    <row r="24" spans="2:7" x14ac:dyDescent="0.35">
      <c r="C24" s="4">
        <v>46175</v>
      </c>
      <c r="D24" s="4">
        <v>46182</v>
      </c>
      <c r="E24" s="4">
        <v>46189</v>
      </c>
      <c r="F24" s="4">
        <v>46196</v>
      </c>
      <c r="G24" s="4">
        <v>46203</v>
      </c>
    </row>
    <row r="25" spans="2:7" x14ac:dyDescent="0.35">
      <c r="B25" s="2" t="s">
        <v>2</v>
      </c>
      <c r="C25" s="5">
        <f t="shared" ref="C25:C34" si="0">$C$23+$D$23*C5</f>
        <v>0.63945847533029554</v>
      </c>
      <c r="D25" s="5">
        <f t="shared" ref="D25:D34" si="1">$C$23+$D$23*D5</f>
        <v>0.63721979436617104</v>
      </c>
      <c r="E25" s="5">
        <f t="shared" ref="E25:E34" si="2">$C$23+$D$23*E5</f>
        <v>0.63688745564937466</v>
      </c>
      <c r="F25" s="5">
        <f t="shared" ref="F25:F34" si="3">$C$23+$D$23*F5</f>
        <v>0.63715193891567812</v>
      </c>
      <c r="G25" s="5">
        <f t="shared" ref="G25:G34" si="4">$C$23+$D$23*G5</f>
        <v>0.63496194722774635</v>
      </c>
    </row>
    <row r="26" spans="2:7" x14ac:dyDescent="0.35">
      <c r="B26" s="2" t="s">
        <v>3</v>
      </c>
      <c r="C26" s="5">
        <f t="shared" si="0"/>
        <v>0.59246466346447912</v>
      </c>
      <c r="D26" s="5">
        <f t="shared" si="1"/>
        <v>0.59050496118718954</v>
      </c>
      <c r="E26" s="5">
        <f t="shared" si="2"/>
        <v>0.58660609857212165</v>
      </c>
      <c r="F26" s="5">
        <f t="shared" si="3"/>
        <v>0.58607722487334013</v>
      </c>
      <c r="G26" s="5">
        <f t="shared" si="4"/>
        <v>0.58412810678999671</v>
      </c>
    </row>
    <row r="27" spans="2:7" x14ac:dyDescent="0.35">
      <c r="B27" s="2" t="s">
        <v>4</v>
      </c>
      <c r="C27" s="5">
        <f t="shared" si="0"/>
        <v>0.69110492595154649</v>
      </c>
      <c r="D27" s="5">
        <f t="shared" si="1"/>
        <v>0.68780385991493986</v>
      </c>
      <c r="E27" s="5">
        <f t="shared" si="2"/>
        <v>0.68734250637259264</v>
      </c>
      <c r="F27" s="5">
        <f t="shared" si="3"/>
        <v>0.68784104772557275</v>
      </c>
      <c r="G27" s="5">
        <f t="shared" si="4"/>
        <v>0.68577904361580899</v>
      </c>
    </row>
    <row r="28" spans="2:7" x14ac:dyDescent="0.35">
      <c r="B28" s="2" t="s">
        <v>5</v>
      </c>
      <c r="C28" s="5">
        <f t="shared" si="0"/>
        <v>0.59916017129024601</v>
      </c>
      <c r="D28" s="5">
        <f t="shared" si="1"/>
        <v>0.59528514286299727</v>
      </c>
      <c r="E28" s="5">
        <f t="shared" si="2"/>
        <v>0.59538272870052922</v>
      </c>
      <c r="F28" s="5">
        <f t="shared" si="3"/>
        <v>0.59541481700733656</v>
      </c>
      <c r="G28" s="5">
        <f t="shared" si="4"/>
        <v>0.59264839728095753</v>
      </c>
    </row>
    <row r="29" spans="2:7" x14ac:dyDescent="0.35">
      <c r="B29" s="2" t="s">
        <v>6</v>
      </c>
      <c r="C29" s="5">
        <f t="shared" si="0"/>
        <v>0.59374608970983511</v>
      </c>
      <c r="D29" s="5">
        <f t="shared" si="1"/>
        <v>0.58901591328100267</v>
      </c>
      <c r="E29" s="5">
        <f t="shared" si="2"/>
        <v>0.58682204211910394</v>
      </c>
      <c r="F29" s="5">
        <f t="shared" si="3"/>
        <v>0.58609856072641919</v>
      </c>
      <c r="G29" s="5">
        <f t="shared" si="4"/>
        <v>0.58347856336353832</v>
      </c>
    </row>
    <row r="30" spans="2:7" x14ac:dyDescent="0.35">
      <c r="B30" s="2" t="s">
        <v>7</v>
      </c>
      <c r="C30" s="5">
        <f t="shared" si="0"/>
        <v>0.61269836632587182</v>
      </c>
      <c r="D30" s="5">
        <f t="shared" si="1"/>
        <v>0.61100145341561618</v>
      </c>
      <c r="E30" s="5">
        <f t="shared" si="2"/>
        <v>0.61131528528208035</v>
      </c>
      <c r="F30" s="5">
        <f t="shared" si="3"/>
        <v>0.61103840918411667</v>
      </c>
      <c r="G30" s="5">
        <f t="shared" si="4"/>
        <v>0.60869876348011553</v>
      </c>
    </row>
    <row r="31" spans="2:7" x14ac:dyDescent="0.35">
      <c r="B31" s="2" t="s">
        <v>8</v>
      </c>
      <c r="C31" s="5">
        <f t="shared" si="0"/>
        <v>0.55830773259265465</v>
      </c>
      <c r="D31" s="5">
        <f t="shared" si="1"/>
        <v>0.55551314633943982</v>
      </c>
      <c r="E31" s="5">
        <f t="shared" si="2"/>
        <v>0.55678446501097123</v>
      </c>
      <c r="F31" s="5">
        <f t="shared" si="3"/>
        <v>0.55992852786601954</v>
      </c>
      <c r="G31" s="5">
        <f t="shared" si="4"/>
        <v>0.56013583263153444</v>
      </c>
    </row>
    <row r="32" spans="2:7" x14ac:dyDescent="0.35">
      <c r="B32" s="2" t="s">
        <v>9</v>
      </c>
      <c r="C32" s="5">
        <f t="shared" si="0"/>
        <v>0.60516306170315537</v>
      </c>
      <c r="D32" s="5">
        <f t="shared" si="1"/>
        <v>0.60405981166339018</v>
      </c>
      <c r="E32" s="5">
        <f t="shared" si="2"/>
        <v>0.60487270754404054</v>
      </c>
      <c r="F32" s="5">
        <f t="shared" si="3"/>
        <v>0.60399257727419764</v>
      </c>
      <c r="G32" s="5">
        <f t="shared" si="4"/>
        <v>0.60122943764893244</v>
      </c>
    </row>
    <row r="33" spans="2:7" x14ac:dyDescent="0.35">
      <c r="B33" s="2" t="s">
        <v>10</v>
      </c>
      <c r="C33" s="5">
        <f t="shared" si="0"/>
        <v>0.65538880488220608</v>
      </c>
      <c r="D33" s="5">
        <f t="shared" si="1"/>
        <v>0.64934253121298857</v>
      </c>
      <c r="E33" s="5">
        <f t="shared" si="2"/>
        <v>0.64621176402136626</v>
      </c>
      <c r="F33" s="5">
        <f t="shared" si="3"/>
        <v>0.64367637403963007</v>
      </c>
      <c r="G33" s="5">
        <f t="shared" si="4"/>
        <v>0.64149332007958126</v>
      </c>
    </row>
    <row r="34" spans="2:7" x14ac:dyDescent="0.35">
      <c r="B34" s="2" t="s">
        <v>11</v>
      </c>
      <c r="C34" s="5">
        <f t="shared" si="0"/>
        <v>0.78896640816762964</v>
      </c>
      <c r="D34" s="5">
        <f t="shared" si="1"/>
        <v>0.78486989973648325</v>
      </c>
      <c r="E34" s="5">
        <f t="shared" si="2"/>
        <v>0.78130223404964438</v>
      </c>
      <c r="F34" s="5">
        <f t="shared" si="3"/>
        <v>0.78049857605865702</v>
      </c>
      <c r="G34" s="5">
        <f t="shared" si="4"/>
        <v>0.77697467306217827</v>
      </c>
    </row>
    <row r="35" spans="2:7" x14ac:dyDescent="0.35">
      <c r="C35" s="5"/>
      <c r="D35" s="5"/>
      <c r="E35" s="5"/>
      <c r="F35" s="5"/>
      <c r="G35" s="5"/>
    </row>
    <row r="36" spans="2:7" x14ac:dyDescent="0.35">
      <c r="B36" s="3" t="s">
        <v>12</v>
      </c>
      <c r="C36" s="5">
        <f>MIN(C25:C34)</f>
        <v>0.55830773259265465</v>
      </c>
      <c r="D36" s="5">
        <f>MIN(D25:D34)</f>
        <v>0.55551314633943982</v>
      </c>
      <c r="E36" s="5">
        <f>MIN(E25:E34)</f>
        <v>0.55678446501097123</v>
      </c>
      <c r="F36" s="5">
        <f>MIN(F25:F34)</f>
        <v>0.55992852786601954</v>
      </c>
      <c r="G36" s="5">
        <f>MIN(G25:G34)</f>
        <v>0.56013583263153444</v>
      </c>
    </row>
    <row r="37" spans="2:7" x14ac:dyDescent="0.35">
      <c r="B37" s="3" t="s">
        <v>13</v>
      </c>
      <c r="C37" s="5">
        <f>MAX(C25:C34)</f>
        <v>0.78896640816762964</v>
      </c>
      <c r="D37" s="5">
        <f>MAX(D25:D34)</f>
        <v>0.78486989973648325</v>
      </c>
      <c r="E37" s="5">
        <f>MAX(E25:E34)</f>
        <v>0.78130223404964438</v>
      </c>
      <c r="F37" s="5">
        <f>MAX(F25:F34)</f>
        <v>0.78049857605865702</v>
      </c>
      <c r="G37" s="5">
        <f>MAX(G25:G34)</f>
        <v>0.77697467306217827</v>
      </c>
    </row>
    <row r="38" spans="2:7" x14ac:dyDescent="0.35">
      <c r="B38" s="3" t="s">
        <v>14</v>
      </c>
      <c r="C38" s="5">
        <f>MEDIAN(C25:C34)</f>
        <v>0.6089307140145136</v>
      </c>
      <c r="D38" s="5">
        <f>MEDIAN(D25:D34)</f>
        <v>0.60753063253950312</v>
      </c>
      <c r="E38" s="5">
        <f>MEDIAN(E25:E34)</f>
        <v>0.6080939964130605</v>
      </c>
      <c r="F38" s="5">
        <f>MEDIAN(F25:F34)</f>
        <v>0.6075154932291571</v>
      </c>
      <c r="G38" s="5">
        <f>MEDIAN(G25:G34)</f>
        <v>0.60496410056452399</v>
      </c>
    </row>
    <row r="39" spans="2:7" x14ac:dyDescent="0.35">
      <c r="B39" s="3" t="s">
        <v>15</v>
      </c>
      <c r="C39" s="5">
        <f>AVERAGE(C25:C34)</f>
        <v>0.63364586994179195</v>
      </c>
      <c r="D39" s="5">
        <f>AVERAGE(D25:D34)</f>
        <v>0.63046165139802179</v>
      </c>
      <c r="E39" s="5">
        <f>AVERAGE(E25:E34)</f>
        <v>0.62935272873218251</v>
      </c>
      <c r="F39" s="5">
        <f>AVERAGE(F25:F34)</f>
        <v>0.62917180536709683</v>
      </c>
      <c r="G39" s="5">
        <f>AVERAGE(G25:G34)</f>
        <v>0.62695280851803903</v>
      </c>
    </row>
    <row r="40" spans="2:7" x14ac:dyDescent="0.35">
      <c r="B40" s="3" t="s">
        <v>16</v>
      </c>
      <c r="C40" s="5">
        <f>(SUM(C25:C34)-C36-C37)/(COUNT(C25:C34)-2)</f>
        <v>0.62364806983220444</v>
      </c>
      <c r="D40" s="5">
        <f>(SUM(D25:D34)-D36-D37)/(COUNT(D25:D34)-2)</f>
        <v>0.62052918348803687</v>
      </c>
      <c r="E40" s="5">
        <f>(SUM(E25:E34)-E36-E37)/(COUNT(E25:E34)-2)</f>
        <v>0.61943007353265112</v>
      </c>
      <c r="F40" s="5">
        <f>(SUM(F25:F34)-F36-F37)/(COUNT(F25:F34)-2)</f>
        <v>0.61891136871828645</v>
      </c>
      <c r="G40" s="5">
        <f>(SUM(G25:G34)-G36-G37)/(COUNT(G25:G34)-2)</f>
        <v>0.61655219743583467</v>
      </c>
    </row>
    <row r="43" spans="2:7" x14ac:dyDescent="0.35">
      <c r="B43" s="1" t="s">
        <v>18</v>
      </c>
      <c r="C43" s="6">
        <v>0.05</v>
      </c>
    </row>
    <row r="44" spans="2:7" x14ac:dyDescent="0.35">
      <c r="C44" s="4">
        <v>46175</v>
      </c>
      <c r="D44" s="4">
        <v>46182</v>
      </c>
      <c r="E44" s="4">
        <v>46189</v>
      </c>
      <c r="F44" s="4">
        <v>46196</v>
      </c>
      <c r="G44" s="4">
        <v>46203</v>
      </c>
    </row>
    <row r="45" spans="2:7" x14ac:dyDescent="0.35">
      <c r="B45" s="2" t="s">
        <v>2</v>
      </c>
      <c r="C45" s="5">
        <f t="shared" ref="C45:C54" si="5">ROUND(C25/$C$43,0)*$C$43</f>
        <v>0.65</v>
      </c>
      <c r="D45" s="5">
        <f t="shared" ref="D45:D54" si="6">ROUND(D25/$C$43,0)*$C$43</f>
        <v>0.65</v>
      </c>
      <c r="E45" s="5">
        <f t="shared" ref="E45:E54" si="7">ROUND(E25/$C$43,0)*$C$43</f>
        <v>0.65</v>
      </c>
      <c r="F45" s="5">
        <f t="shared" ref="F45:F54" si="8">ROUND(F25/$C$43,0)*$C$43</f>
        <v>0.65</v>
      </c>
      <c r="G45" s="5">
        <f t="shared" ref="G45:G54" si="9">ROUND(G25/$C$43,0)*$C$43</f>
        <v>0.65</v>
      </c>
    </row>
    <row r="46" spans="2:7" x14ac:dyDescent="0.35">
      <c r="B46" s="2" t="s">
        <v>3</v>
      </c>
      <c r="C46" s="5">
        <f t="shared" si="5"/>
        <v>0.60000000000000009</v>
      </c>
      <c r="D46" s="5">
        <f t="shared" si="6"/>
        <v>0.60000000000000009</v>
      </c>
      <c r="E46" s="5">
        <f t="shared" si="7"/>
        <v>0.60000000000000009</v>
      </c>
      <c r="F46" s="5">
        <f t="shared" si="8"/>
        <v>0.60000000000000009</v>
      </c>
      <c r="G46" s="5">
        <f t="shared" si="9"/>
        <v>0.60000000000000009</v>
      </c>
    </row>
    <row r="47" spans="2:7" x14ac:dyDescent="0.35">
      <c r="B47" s="2" t="s">
        <v>4</v>
      </c>
      <c r="C47" s="5">
        <f t="shared" si="5"/>
        <v>0.70000000000000007</v>
      </c>
      <c r="D47" s="5">
        <f t="shared" si="6"/>
        <v>0.70000000000000007</v>
      </c>
      <c r="E47" s="5">
        <f t="shared" si="7"/>
        <v>0.70000000000000007</v>
      </c>
      <c r="F47" s="5">
        <f t="shared" si="8"/>
        <v>0.70000000000000007</v>
      </c>
      <c r="G47" s="5">
        <f t="shared" si="9"/>
        <v>0.70000000000000007</v>
      </c>
    </row>
    <row r="48" spans="2:7" x14ac:dyDescent="0.35">
      <c r="B48" s="2" t="s">
        <v>5</v>
      </c>
      <c r="C48" s="5">
        <f t="shared" si="5"/>
        <v>0.60000000000000009</v>
      </c>
      <c r="D48" s="5">
        <f t="shared" si="6"/>
        <v>0.60000000000000009</v>
      </c>
      <c r="E48" s="5">
        <f t="shared" si="7"/>
        <v>0.60000000000000009</v>
      </c>
      <c r="F48" s="5">
        <f t="shared" si="8"/>
        <v>0.60000000000000009</v>
      </c>
      <c r="G48" s="5">
        <f t="shared" si="9"/>
        <v>0.60000000000000009</v>
      </c>
    </row>
    <row r="49" spans="2:7" x14ac:dyDescent="0.35">
      <c r="B49" s="2" t="s">
        <v>6</v>
      </c>
      <c r="C49" s="5">
        <f t="shared" si="5"/>
        <v>0.60000000000000009</v>
      </c>
      <c r="D49" s="5">
        <f t="shared" si="6"/>
        <v>0.60000000000000009</v>
      </c>
      <c r="E49" s="5">
        <f t="shared" si="7"/>
        <v>0.60000000000000009</v>
      </c>
      <c r="F49" s="5">
        <f t="shared" si="8"/>
        <v>0.60000000000000009</v>
      </c>
      <c r="G49" s="5">
        <f t="shared" si="9"/>
        <v>0.60000000000000009</v>
      </c>
    </row>
    <row r="50" spans="2:7" x14ac:dyDescent="0.35">
      <c r="B50" s="2" t="s">
        <v>7</v>
      </c>
      <c r="C50" s="5">
        <f t="shared" si="5"/>
        <v>0.60000000000000009</v>
      </c>
      <c r="D50" s="5">
        <f t="shared" si="6"/>
        <v>0.60000000000000009</v>
      </c>
      <c r="E50" s="5">
        <f t="shared" si="7"/>
        <v>0.60000000000000009</v>
      </c>
      <c r="F50" s="5">
        <f t="shared" si="8"/>
        <v>0.60000000000000009</v>
      </c>
      <c r="G50" s="5">
        <f t="shared" si="9"/>
        <v>0.60000000000000009</v>
      </c>
    </row>
    <row r="51" spans="2:7" x14ac:dyDescent="0.35">
      <c r="B51" s="2" t="s">
        <v>8</v>
      </c>
      <c r="C51" s="5">
        <f t="shared" si="5"/>
        <v>0.55000000000000004</v>
      </c>
      <c r="D51" s="5">
        <f t="shared" si="6"/>
        <v>0.55000000000000004</v>
      </c>
      <c r="E51" s="5">
        <f t="shared" si="7"/>
        <v>0.55000000000000004</v>
      </c>
      <c r="F51" s="5">
        <f t="shared" si="8"/>
        <v>0.55000000000000004</v>
      </c>
      <c r="G51" s="5">
        <f t="shared" si="9"/>
        <v>0.55000000000000004</v>
      </c>
    </row>
    <row r="52" spans="2:7" x14ac:dyDescent="0.35">
      <c r="B52" s="2" t="s">
        <v>9</v>
      </c>
      <c r="C52" s="5">
        <f t="shared" si="5"/>
        <v>0.60000000000000009</v>
      </c>
      <c r="D52" s="5">
        <f t="shared" si="6"/>
        <v>0.60000000000000009</v>
      </c>
      <c r="E52" s="5">
        <f t="shared" si="7"/>
        <v>0.60000000000000009</v>
      </c>
      <c r="F52" s="5">
        <f t="shared" si="8"/>
        <v>0.60000000000000009</v>
      </c>
      <c r="G52" s="5">
        <f t="shared" si="9"/>
        <v>0.60000000000000009</v>
      </c>
    </row>
    <row r="53" spans="2:7" x14ac:dyDescent="0.35">
      <c r="B53" s="2" t="s">
        <v>10</v>
      </c>
      <c r="C53" s="5">
        <f t="shared" si="5"/>
        <v>0.65</v>
      </c>
      <c r="D53" s="5">
        <f t="shared" si="6"/>
        <v>0.65</v>
      </c>
      <c r="E53" s="5">
        <f t="shared" si="7"/>
        <v>0.65</v>
      </c>
      <c r="F53" s="5">
        <f t="shared" si="8"/>
        <v>0.65</v>
      </c>
      <c r="G53" s="5">
        <f t="shared" si="9"/>
        <v>0.65</v>
      </c>
    </row>
    <row r="54" spans="2:7" x14ac:dyDescent="0.35">
      <c r="B54" s="2" t="s">
        <v>11</v>
      </c>
      <c r="C54" s="5">
        <f t="shared" si="5"/>
        <v>0.8</v>
      </c>
      <c r="D54" s="5">
        <f t="shared" si="6"/>
        <v>0.8</v>
      </c>
      <c r="E54" s="5">
        <f t="shared" si="7"/>
        <v>0.8</v>
      </c>
      <c r="F54" s="5">
        <f t="shared" si="8"/>
        <v>0.8</v>
      </c>
      <c r="G54" s="5">
        <f t="shared" si="9"/>
        <v>0.8</v>
      </c>
    </row>
    <row r="55" spans="2:7" x14ac:dyDescent="0.35">
      <c r="C55" s="5"/>
      <c r="D55" s="5"/>
      <c r="E55" s="5"/>
      <c r="F55" s="5"/>
      <c r="G55" s="5"/>
    </row>
    <row r="56" spans="2:7" x14ac:dyDescent="0.35">
      <c r="B56" s="3" t="s">
        <v>12</v>
      </c>
      <c r="C56" s="5">
        <f>MIN(C45:C54)</f>
        <v>0.55000000000000004</v>
      </c>
      <c r="D56" s="5">
        <f>MIN(D45:D54)</f>
        <v>0.55000000000000004</v>
      </c>
      <c r="E56" s="5">
        <f>MIN(E45:E54)</f>
        <v>0.55000000000000004</v>
      </c>
      <c r="F56" s="5">
        <f>MIN(F45:F54)</f>
        <v>0.55000000000000004</v>
      </c>
      <c r="G56" s="5">
        <f>MIN(G45:G54)</f>
        <v>0.55000000000000004</v>
      </c>
    </row>
    <row r="57" spans="2:7" x14ac:dyDescent="0.35">
      <c r="B57" s="3" t="s">
        <v>13</v>
      </c>
      <c r="C57" s="5">
        <f>MAX(C45:C54)</f>
        <v>0.8</v>
      </c>
      <c r="D57" s="5">
        <f>MAX(D45:D54)</f>
        <v>0.8</v>
      </c>
      <c r="E57" s="5">
        <f>MAX(E45:E54)</f>
        <v>0.8</v>
      </c>
      <c r="F57" s="5">
        <f>MAX(F45:F54)</f>
        <v>0.8</v>
      </c>
      <c r="G57" s="5">
        <f>MAX(G45:G54)</f>
        <v>0.8</v>
      </c>
    </row>
    <row r="58" spans="2:7" x14ac:dyDescent="0.35">
      <c r="B58" s="3" t="s">
        <v>14</v>
      </c>
      <c r="C58" s="5">
        <f>MEDIAN(C45:C54)</f>
        <v>0.60000000000000009</v>
      </c>
      <c r="D58" s="5">
        <f>MEDIAN(D45:D54)</f>
        <v>0.60000000000000009</v>
      </c>
      <c r="E58" s="5">
        <f>MEDIAN(E45:E54)</f>
        <v>0.60000000000000009</v>
      </c>
      <c r="F58" s="5">
        <f>MEDIAN(F45:F54)</f>
        <v>0.60000000000000009</v>
      </c>
      <c r="G58" s="5">
        <f>MEDIAN(G45:G54)</f>
        <v>0.60000000000000009</v>
      </c>
    </row>
    <row r="59" spans="2:7" x14ac:dyDescent="0.35">
      <c r="B59" s="3" t="s">
        <v>15</v>
      </c>
      <c r="C59" s="5">
        <f>AVERAGE(C45:C54)</f>
        <v>0.63500000000000001</v>
      </c>
      <c r="D59" s="5">
        <f>AVERAGE(D45:D54)</f>
        <v>0.63500000000000001</v>
      </c>
      <c r="E59" s="5">
        <f>AVERAGE(E45:E54)</f>
        <v>0.63500000000000001</v>
      </c>
      <c r="F59" s="5">
        <f>AVERAGE(F45:F54)</f>
        <v>0.63500000000000001</v>
      </c>
      <c r="G59" s="5">
        <f>AVERAGE(G45:G54)</f>
        <v>0.63500000000000001</v>
      </c>
    </row>
    <row r="60" spans="2:7" x14ac:dyDescent="0.35">
      <c r="B60" s="3" t="s">
        <v>16</v>
      </c>
      <c r="C60" s="5">
        <f>(SUM(C45:C54)-C56-C57)/(COUNT(C45:C54)-2)</f>
        <v>0.62500000000000011</v>
      </c>
      <c r="D60" s="5">
        <f>(SUM(D45:D54)-D56-D57)/(COUNT(D45:D54)-2)</f>
        <v>0.62500000000000011</v>
      </c>
      <c r="E60" s="5">
        <f>(SUM(E45:E54)-E56-E57)/(COUNT(E45:E54)-2)</f>
        <v>0.62500000000000011</v>
      </c>
      <c r="F60" s="5">
        <f>(SUM(F45:F54)-F56-F57)/(COUNT(F45:F54)-2)</f>
        <v>0.62500000000000011</v>
      </c>
      <c r="G60" s="5">
        <f>(SUM(G45:G54)-G56-G57)/(COUNT(G45:G54)-2)</f>
        <v>0.62500000000000011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5YWD BETAS</vt:lpstr>
      <vt:lpstr>'5YWD BETAS'!RawBetaTable</vt:lpstr>
      <vt:lpstr>'5YWD BETAS'!VLAdjBetaTable</vt:lpstr>
      <vt:lpstr>'5YWD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2026-07-07T16:00:31Z</dcterms:created>
  <dcterms:modified xsi:type="dcterms:W3CDTF">2026-07-07T16:04:01Z</dcterms:modified>
</cp:coreProperties>
</file>